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9" i="1" l="1"/>
  <c r="L19" i="1" l="1"/>
  <c r="J19" i="1"/>
  <c r="H18" i="1"/>
  <c r="F20" i="1"/>
  <c r="F19" i="1"/>
  <c r="G15" i="1"/>
  <c r="G14" i="1"/>
  <c r="I19" i="1" l="1"/>
  <c r="G20" i="1"/>
  <c r="M17" i="1"/>
  <c r="K17" i="1"/>
  <c r="I17" i="1"/>
  <c r="L20" i="1"/>
  <c r="K16" i="1"/>
  <c r="H20" i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<sst xmlns="http://schemas.openxmlformats.org/spreadsheetml/2006/main" count="48" uniqueCount="40">
  <si>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</si>
  <si>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</si>
  <si>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</si>
  <si>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</si>
  <si>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</si>
  <si>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</si>
  <si>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</si>
  <si>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</si>
  <si>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</si>
  <si>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</si>
  <si>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</si>
  <si>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</si>
  <si>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</si>
  <si>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</si>
  <si>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</si>
  <si>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</si>
  <si>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</si>
  <si>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</si>
  <si>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</si>
  <si>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</si>
  <si>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</si>
  <si>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</si>
  <si>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</si>
  <si>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</si>
  <si>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</si>
  <si>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</si>
  <si>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</si>
  <si>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</si>
  <si>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</si>
  <si>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2023 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</si>
  <si>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</si>
  <si>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</si>
  <si>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</si>
  <si>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</si>
  <si>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</si>
  <si>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</si>
  <si>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 xml:space="preserve">к постановлению </t>
  </si>
  <si>
    <t>Администрации города Норильска</t>
  </si>
  <si>
    <t>от 27.09.2024 № 465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</si>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</sst>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60" zoomScaleNormal="75" workbookViewId="0">
      <selection activeCell="K1" sqref="K1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x14ac:dyDescent="0.3">
      <c r="K1" s="1" t="s">
        <v>39</v>
      </c>
    </row>
    <row r="2" spans="1:13" x14ac:dyDescent="0.3">
      <c r="K2" s="1" t="s">
        <v>36</v>
      </c>
    </row>
    <row r="3" spans="1:13" x14ac:dyDescent="0.3">
      <c r="K3" s="1" t="s">
        <v>37</v>
      </c>
    </row>
    <row r="4" spans="1:13" x14ac:dyDescent="0.3">
      <c r="K4" s="1" t="s">
        <v>38</v>
      </c>
    </row>
    <row r="6" spans="1:13" ht="87" customHeight="1" x14ac:dyDescent="0.3">
      <c r="C6" s="2"/>
      <c r="D6" s="2"/>
      <c r="E6" s="2"/>
      <c r="K6" s="26" t="s">
        <v>0</v>
      </c>
      <c r="L6" s="26"/>
      <c r="M6" s="26"/>
    </row>
    <row r="7" spans="1:13" ht="53.25" customHeight="1" x14ac:dyDescent="0.3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customHeight="1" x14ac:dyDescent="0.3">
      <c r="B8" s="3"/>
      <c r="C8" s="3"/>
      <c r="D8" s="3"/>
      <c r="E8" s="3"/>
    </row>
    <row r="9" spans="1:13" s="4" customFormat="1" ht="18.75" customHeight="1" x14ac:dyDescent="0.3">
      <c r="A9" s="32" t="s">
        <v>2</v>
      </c>
      <c r="B9" s="32" t="s">
        <v>3</v>
      </c>
      <c r="C9" s="33" t="s">
        <v>4</v>
      </c>
      <c r="D9" s="33" t="s">
        <v>5</v>
      </c>
      <c r="E9" s="32" t="s">
        <v>6</v>
      </c>
      <c r="F9" s="29" t="s">
        <v>29</v>
      </c>
      <c r="G9" s="29"/>
      <c r="H9" s="29" t="s">
        <v>30</v>
      </c>
      <c r="I9" s="29"/>
      <c r="J9" s="29" t="s">
        <v>31</v>
      </c>
      <c r="K9" s="29"/>
      <c r="L9" s="29" t="s">
        <v>32</v>
      </c>
      <c r="M9" s="29"/>
    </row>
    <row r="10" spans="1:13" s="4" customFormat="1" ht="45" customHeight="1" x14ac:dyDescent="0.3">
      <c r="A10" s="29"/>
      <c r="B10" s="29"/>
      <c r="C10" s="34"/>
      <c r="D10" s="36"/>
      <c r="E10" s="29"/>
      <c r="F10" s="32" t="s">
        <v>7</v>
      </c>
      <c r="G10" s="29"/>
      <c r="H10" s="32" t="s">
        <v>7</v>
      </c>
      <c r="I10" s="29"/>
      <c r="J10" s="32" t="s">
        <v>7</v>
      </c>
      <c r="K10" s="29"/>
      <c r="L10" s="32" t="s">
        <v>7</v>
      </c>
      <c r="M10" s="29"/>
    </row>
    <row r="11" spans="1:13" s="4" customFormat="1" ht="15.75" customHeight="1" x14ac:dyDescent="0.3">
      <c r="A11" s="29"/>
      <c r="B11" s="29"/>
      <c r="C11" s="34"/>
      <c r="D11" s="37"/>
      <c r="E11" s="29"/>
      <c r="F11" s="29" t="s">
        <v>8</v>
      </c>
      <c r="G11" s="30" t="s">
        <v>9</v>
      </c>
      <c r="H11" s="29" t="s">
        <v>8</v>
      </c>
      <c r="I11" s="30" t="s">
        <v>10</v>
      </c>
      <c r="J11" s="29" t="s">
        <v>8</v>
      </c>
      <c r="K11" s="30" t="s">
        <v>28</v>
      </c>
      <c r="L11" s="29" t="s">
        <v>8</v>
      </c>
      <c r="M11" s="30" t="s">
        <v>35</v>
      </c>
    </row>
    <row r="12" spans="1:13" s="4" customFormat="1" ht="47.25" customHeight="1" x14ac:dyDescent="0.3">
      <c r="A12" s="29"/>
      <c r="B12" s="29"/>
      <c r="C12" s="35"/>
      <c r="D12" s="5" t="s">
        <v>11</v>
      </c>
      <c r="E12" s="29"/>
      <c r="F12" s="29"/>
      <c r="G12" s="31"/>
      <c r="H12" s="29"/>
      <c r="I12" s="31"/>
      <c r="J12" s="29"/>
      <c r="K12" s="31"/>
      <c r="L12" s="29"/>
      <c r="M12" s="31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33</v>
      </c>
      <c r="E14" s="10">
        <f>G14+I14+K14+M14</f>
        <v>404527.2</v>
      </c>
      <c r="F14" s="11">
        <v>101083.7</v>
      </c>
      <c r="G14" s="10">
        <f>F14</f>
        <v>101083.7</v>
      </c>
      <c r="H14" s="12">
        <v>101210.5</v>
      </c>
      <c r="I14" s="13">
        <f>H14</f>
        <v>101210.5</v>
      </c>
      <c r="J14" s="12">
        <v>101116.5</v>
      </c>
      <c r="K14" s="13">
        <f>J14</f>
        <v>101116.5</v>
      </c>
      <c r="L14" s="12">
        <v>101116.5</v>
      </c>
      <c r="M14" s="13">
        <f>L14</f>
        <v>101116.5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139940</v>
      </c>
      <c r="F15" s="11">
        <v>13029.9</v>
      </c>
      <c r="G15" s="10">
        <f>F15</f>
        <v>13029.9</v>
      </c>
      <c r="H15" s="12">
        <v>12990.4</v>
      </c>
      <c r="I15" s="13">
        <f t="shared" ref="I15:I20" si="0">H15</f>
        <v>12990.4</v>
      </c>
      <c r="J15" s="12">
        <v>27665.9</v>
      </c>
      <c r="K15" s="13">
        <f t="shared" ref="K15:K20" si="1">J15</f>
        <v>27665.9</v>
      </c>
      <c r="L15" s="12">
        <v>86253.8</v>
      </c>
      <c r="M15" s="13">
        <f t="shared" ref="M15:M20" si="2">L15</f>
        <v>86253.8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34</v>
      </c>
      <c r="E16" s="10">
        <f t="shared" ref="E16:E20" si="3">G16+I16+K16+M16</f>
        <v>95741.9</v>
      </c>
      <c r="F16" s="11">
        <v>23093.9</v>
      </c>
      <c r="G16" s="10">
        <f t="shared" ref="G16:G20" si="4">F16</f>
        <v>23093.9</v>
      </c>
      <c r="H16" s="12">
        <v>24216</v>
      </c>
      <c r="I16" s="13">
        <f t="shared" si="0"/>
        <v>24216</v>
      </c>
      <c r="J16" s="12">
        <v>24216</v>
      </c>
      <c r="K16" s="13">
        <f t="shared" si="1"/>
        <v>24216</v>
      </c>
      <c r="L16" s="12">
        <v>24216</v>
      </c>
      <c r="M16" s="13">
        <f t="shared" si="2"/>
        <v>24216</v>
      </c>
    </row>
    <row r="17" spans="1:13" ht="172.8" x14ac:dyDescent="0.3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374714.80000000005</v>
      </c>
      <c r="F17" s="11">
        <v>97219.8</v>
      </c>
      <c r="G17" s="10">
        <f t="shared" si="4"/>
        <v>97219.8</v>
      </c>
      <c r="H17" s="12">
        <f>95787.1+10068.8-22935.1+3000</f>
        <v>85920.800000000017</v>
      </c>
      <c r="I17" s="13">
        <f t="shared" si="0"/>
        <v>85920.800000000017</v>
      </c>
      <c r="J17" s="12">
        <v>95787.1</v>
      </c>
      <c r="K17" s="13">
        <f t="shared" si="1"/>
        <v>95787.1</v>
      </c>
      <c r="L17" s="12">
        <v>95787.1</v>
      </c>
      <c r="M17" s="13">
        <f t="shared" si="2"/>
        <v>95787.1</v>
      </c>
    </row>
    <row r="18" spans="1:13" s="4" customFormat="1" ht="45.75" customHeight="1" x14ac:dyDescent="0.3">
      <c r="A18" s="27"/>
      <c r="B18" s="28" t="s">
        <v>25</v>
      </c>
      <c r="C18" s="17" t="s">
        <v>26</v>
      </c>
      <c r="D18" s="18"/>
      <c r="E18" s="10">
        <f t="shared" si="3"/>
        <v>1014923.9</v>
      </c>
      <c r="F18" s="10">
        <f t="shared" ref="F18" si="5">F19+F20</f>
        <v>234427.3</v>
      </c>
      <c r="G18" s="10">
        <f t="shared" si="4"/>
        <v>234427.3</v>
      </c>
      <c r="H18" s="13">
        <f>H19+H20</f>
        <v>224337.7</v>
      </c>
      <c r="I18" s="13">
        <f t="shared" si="0"/>
        <v>224337.7</v>
      </c>
      <c r="J18" s="13">
        <f>J19+J20</f>
        <v>248785.5</v>
      </c>
      <c r="K18" s="13">
        <f t="shared" si="1"/>
        <v>248785.5</v>
      </c>
      <c r="L18" s="13">
        <f t="shared" ref="L18" si="6">L19+L20</f>
        <v>307373.40000000002</v>
      </c>
      <c r="M18" s="13">
        <f t="shared" si="2"/>
        <v>307373.40000000002</v>
      </c>
    </row>
    <row r="19" spans="1:13" s="4" customFormat="1" ht="28.5" customHeight="1" x14ac:dyDescent="0.3">
      <c r="A19" s="27"/>
      <c r="B19" s="28"/>
      <c r="C19" s="19" t="s">
        <v>14</v>
      </c>
      <c r="D19" s="18"/>
      <c r="E19" s="10">
        <f t="shared" si="3"/>
        <v>919182</v>
      </c>
      <c r="F19" s="11">
        <f>F14+F15+F17</f>
        <v>211333.4</v>
      </c>
      <c r="G19" s="10">
        <f t="shared" si="4"/>
        <v>211333.4</v>
      </c>
      <c r="H19" s="12">
        <f>H14+H17+H15</f>
        <v>200121.7</v>
      </c>
      <c r="I19" s="13">
        <f>H19</f>
        <v>200121.7</v>
      </c>
      <c r="J19" s="12">
        <f>J14+J17+J15</f>
        <v>224569.5</v>
      </c>
      <c r="K19" s="13">
        <f t="shared" si="1"/>
        <v>224569.5</v>
      </c>
      <c r="L19" s="12">
        <f>L14+L17+L15</f>
        <v>283157.40000000002</v>
      </c>
      <c r="M19" s="13">
        <f t="shared" si="2"/>
        <v>283157.40000000002</v>
      </c>
    </row>
    <row r="20" spans="1:13" s="4" customFormat="1" ht="40.5" customHeight="1" x14ac:dyDescent="0.3">
      <c r="A20" s="27"/>
      <c r="B20" s="28"/>
      <c r="C20" s="19" t="s">
        <v>27</v>
      </c>
      <c r="D20" s="18"/>
      <c r="E20" s="10">
        <f t="shared" si="3"/>
        <v>95741.9</v>
      </c>
      <c r="F20" s="11">
        <f>F16</f>
        <v>23093.9</v>
      </c>
      <c r="G20" s="10">
        <f t="shared" si="4"/>
        <v>23093.9</v>
      </c>
      <c r="H20" s="12">
        <f>H16</f>
        <v>24216</v>
      </c>
      <c r="I20" s="13">
        <f t="shared" si="0"/>
        <v>24216</v>
      </c>
      <c r="J20" s="12">
        <f>J16</f>
        <v>24216</v>
      </c>
      <c r="K20" s="13">
        <f t="shared" si="1"/>
        <v>24216</v>
      </c>
      <c r="L20" s="12">
        <f>L16</f>
        <v>24216</v>
      </c>
      <c r="M20" s="13">
        <f t="shared" si="2"/>
        <v>24216</v>
      </c>
    </row>
    <row r="23" spans="1:13" x14ac:dyDescent="0.3">
      <c r="E23" s="20"/>
      <c r="F23" s="20"/>
      <c r="G23" s="20"/>
      <c r="H23" s="20"/>
      <c r="I23" s="20"/>
      <c r="J23" s="20"/>
      <c r="K23" s="20"/>
    </row>
    <row r="24" spans="1:13" x14ac:dyDescent="0.3">
      <c r="E24" s="20"/>
      <c r="F24" s="20"/>
      <c r="G24" s="20"/>
      <c r="H24" s="20"/>
      <c r="I24" s="20"/>
      <c r="J24" s="20"/>
      <c r="K24" s="20"/>
    </row>
    <row r="25" spans="1:13" x14ac:dyDescent="0.3">
      <c r="E25" s="20"/>
    </row>
    <row r="31" spans="1:13" ht="16.8" x14ac:dyDescent="0.3">
      <c r="G31" s="21"/>
      <c r="H31"/>
    </row>
    <row r="32" spans="1:13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Ральцевич Лариса Юрьевна</cp:lastModifiedBy>
  <cp:lastPrinted>2024-09-27T03:48:21Z</cp:lastPrinted>
  <dcterms:created xsi:type="dcterms:W3CDTF">2022-11-05T14:59:02Z</dcterms:created>
  <dcterms:modified xsi:type="dcterms:W3CDTF">2024-09-27T03:48:22Z</dcterms:modified>
</cp:coreProperties>
</file>